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Baseline" sheetId="2" state="visible" r:id="rId4"/>
    <sheet name="H1_Domain" sheetId="3" state="visible" r:id="rId5"/>
    <sheet name="H2_Time" sheetId="4" state="visible" r:id="rId6"/>
    <sheet name="H3_SelfServe" sheetId="5" state="visible" r:id="rId7"/>
    <sheet name="H4_Cost" sheetId="6" state="visible" r:id="rId8"/>
    <sheet name="H5_NPS" sheetId="7" state="visible" r:id="rId9"/>
    <sheet name="Weekly_KPI" sheetId="8" state="visible" r:id="rId10"/>
    <sheet name="Triggers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<sst xmlns="http://schemas.openxmlformats.org/spreadsheetml/2006/main" count="146" uniqueCount="106">
  <si>
    <r>
      <rPr>
        <b val="true"/>
        <sz val="16"/>
        <color rgb="FF0B1F4D"/>
        <rFont val="DejaVu Sans"/>
        <family val="2"/>
      </rPr>
      <t xml:space="preserve">측정 워크북 </t>
    </r>
    <r>
      <rPr>
        <b val="true"/>
        <sz val="16"/>
        <color rgb="FF0B1F4D"/>
        <rFont val="맑은 고딕"/>
        <family val="0"/>
        <charset val="1"/>
      </rPr>
      <t xml:space="preserve">v1.0</t>
    </r>
  </si>
  <si>
    <t xml:space="preserve">용도</t>
  </si>
  <si>
    <r>
      <rPr>
        <sz val="10"/>
        <color rgb="FF101A33"/>
        <rFont val="맑은 고딕"/>
        <family val="0"/>
        <charset val="1"/>
      </rPr>
      <t xml:space="preserve">Pilot 4</t>
    </r>
    <r>
      <rPr>
        <sz val="10"/>
        <color rgb="FF101A33"/>
        <rFont val="DejaVu Sans"/>
        <family val="2"/>
      </rPr>
      <t xml:space="preserve">주 운영의 </t>
    </r>
    <r>
      <rPr>
        <sz val="10"/>
        <color rgb="FF101A33"/>
        <rFont val="맑은 고딕"/>
        <family val="0"/>
        <charset val="1"/>
      </rPr>
      <t xml:space="preserve">5</t>
    </r>
    <r>
      <rPr>
        <sz val="10"/>
        <color rgb="FF101A33"/>
        <rFont val="DejaVu Sans"/>
        <family val="2"/>
      </rPr>
      <t xml:space="preserve">개 가설 측정</t>
    </r>
    <r>
      <rPr>
        <sz val="10"/>
        <color rgb="FF101A33"/>
        <rFont val="맑은 고딕"/>
        <family val="0"/>
        <charset val="1"/>
      </rPr>
      <t xml:space="preserve">·</t>
    </r>
    <r>
      <rPr>
        <sz val="10"/>
        <color rgb="FF101A33"/>
        <rFont val="DejaVu Sans"/>
        <family val="2"/>
      </rPr>
      <t xml:space="preserve">주간 </t>
    </r>
    <r>
      <rPr>
        <sz val="10"/>
        <color rgb="FF101A33"/>
        <rFont val="맑은 고딕"/>
        <family val="0"/>
        <charset val="1"/>
      </rPr>
      <t xml:space="preserve">KPI </t>
    </r>
    <r>
      <rPr>
        <sz val="10"/>
        <color rgb="FF101A33"/>
        <rFont val="DejaVu Sans"/>
        <family val="2"/>
      </rPr>
      <t xml:space="preserve">추적</t>
    </r>
    <r>
      <rPr>
        <sz val="10"/>
        <color rgb="FF101A33"/>
        <rFont val="맑은 고딕"/>
        <family val="0"/>
        <charset val="1"/>
      </rPr>
      <t xml:space="preserve">·Fail Trigger </t>
    </r>
    <r>
      <rPr>
        <sz val="10"/>
        <color rgb="FF101A33"/>
        <rFont val="DejaVu Sans"/>
        <family val="2"/>
      </rPr>
      <t xml:space="preserve">자동 알람</t>
    </r>
  </si>
  <si>
    <t xml:space="preserve">사용법</t>
  </si>
  <si>
    <r>
      <rPr>
        <sz val="10"/>
        <color rgb="FF101A33"/>
        <rFont val="맑은 고딕"/>
        <family val="0"/>
        <charset val="1"/>
      </rPr>
      <t xml:space="preserve">① Baseline </t>
    </r>
    <r>
      <rPr>
        <sz val="10"/>
        <color rgb="FF101A33"/>
        <rFont val="DejaVu Sans"/>
        <family val="2"/>
      </rPr>
      <t xml:space="preserve">시트에 </t>
    </r>
    <r>
      <rPr>
        <sz val="10"/>
        <color rgb="FF101A33"/>
        <rFont val="맑은 고딕"/>
        <family val="0"/>
        <charset val="1"/>
      </rPr>
      <t xml:space="preserve">As-Is </t>
    </r>
    <r>
      <rPr>
        <sz val="10"/>
        <color rgb="FF101A33"/>
        <rFont val="DejaVu Sans"/>
        <family val="2"/>
      </rPr>
      <t xml:space="preserve">측정 → ② 가설별 시트 매주 </t>
    </r>
    <r>
      <rPr>
        <sz val="10"/>
        <color rgb="FF101A33"/>
        <rFont val="맑은 고딕"/>
        <family val="0"/>
        <charset val="1"/>
      </rPr>
      <t xml:space="preserve">1</t>
    </r>
    <r>
      <rPr>
        <sz val="10"/>
        <color rgb="FF101A33"/>
        <rFont val="DejaVu Sans"/>
        <family val="2"/>
      </rPr>
      <t xml:space="preserve">회 업데이트 → ③ </t>
    </r>
    <r>
      <rPr>
        <sz val="10"/>
        <color rgb="FF101A33"/>
        <rFont val="맑은 고딕"/>
        <family val="0"/>
        <charset val="1"/>
      </rPr>
      <t xml:space="preserve">Weekly KPI </t>
    </r>
    <r>
      <rPr>
        <sz val="10"/>
        <color rgb="FF101A33"/>
        <rFont val="DejaVu Sans"/>
        <family val="2"/>
      </rPr>
      <t xml:space="preserve">자동 집계 → ④ </t>
    </r>
    <r>
      <rPr>
        <sz val="10"/>
        <color rgb="FF101A33"/>
        <rFont val="맑은 고딕"/>
        <family val="0"/>
        <charset val="1"/>
      </rPr>
      <t xml:space="preserve">Trigger </t>
    </r>
    <r>
      <rPr>
        <sz val="10"/>
        <color rgb="FF101A33"/>
        <rFont val="DejaVu Sans"/>
        <family val="2"/>
      </rPr>
      <t xml:space="preserve">시트의 빨간 셀 발생 시 즉시 회의 소집</t>
    </r>
  </si>
  <si>
    <t xml:space="preserve">색 규칙</t>
  </si>
  <si>
    <r>
      <rPr>
        <sz val="10"/>
        <color rgb="FF101A33"/>
        <rFont val="DejaVu Sans"/>
        <family val="2"/>
      </rPr>
      <t xml:space="preserve">파랑</t>
    </r>
    <r>
      <rPr>
        <sz val="10"/>
        <color rgb="FF101A33"/>
        <rFont val="맑은 고딕"/>
        <family val="0"/>
        <charset val="1"/>
      </rPr>
      <t xml:space="preserve">=</t>
    </r>
    <r>
      <rPr>
        <sz val="10"/>
        <color rgb="FF101A33"/>
        <rFont val="DejaVu Sans"/>
        <family val="2"/>
      </rPr>
      <t xml:space="preserve">입력 </t>
    </r>
    <r>
      <rPr>
        <sz val="10"/>
        <color rgb="FF101A33"/>
        <rFont val="맑은 고딕"/>
        <family val="0"/>
        <charset val="1"/>
      </rPr>
      <t xml:space="preserve">/ </t>
    </r>
    <r>
      <rPr>
        <sz val="10"/>
        <color rgb="FF101A33"/>
        <rFont val="DejaVu Sans"/>
        <family val="2"/>
      </rPr>
      <t xml:space="preserve">검정</t>
    </r>
    <r>
      <rPr>
        <sz val="10"/>
        <color rgb="FF101A33"/>
        <rFont val="맑은 고딕"/>
        <family val="0"/>
        <charset val="1"/>
      </rPr>
      <t xml:space="preserve">=</t>
    </r>
    <r>
      <rPr>
        <sz val="10"/>
        <color rgb="FF101A33"/>
        <rFont val="DejaVu Sans"/>
        <family val="2"/>
      </rPr>
      <t xml:space="preserve">수식 </t>
    </r>
    <r>
      <rPr>
        <sz val="10"/>
        <color rgb="FF101A33"/>
        <rFont val="맑은 고딕"/>
        <family val="0"/>
        <charset val="1"/>
      </rPr>
      <t xml:space="preserve">/ </t>
    </r>
    <r>
      <rPr>
        <sz val="10"/>
        <color rgb="FF101A33"/>
        <rFont val="DejaVu Sans"/>
        <family val="2"/>
      </rPr>
      <t xml:space="preserve">노랑 배경</t>
    </r>
    <r>
      <rPr>
        <sz val="10"/>
        <color rgb="FF101A33"/>
        <rFont val="맑은 고딕"/>
        <family val="0"/>
        <charset val="1"/>
      </rPr>
      <t xml:space="preserve">=</t>
    </r>
    <r>
      <rPr>
        <sz val="10"/>
        <color rgb="FF101A33"/>
        <rFont val="DejaVu Sans"/>
        <family val="2"/>
      </rPr>
      <t xml:space="preserve">주의 </t>
    </r>
    <r>
      <rPr>
        <sz val="10"/>
        <color rgb="FF101A33"/>
        <rFont val="맑은 고딕"/>
        <family val="0"/>
        <charset val="1"/>
      </rPr>
      <t xml:space="preserve">/ </t>
    </r>
    <r>
      <rPr>
        <sz val="10"/>
        <color rgb="FF101A33"/>
        <rFont val="DejaVu Sans"/>
        <family val="2"/>
      </rPr>
      <t xml:space="preserve">빨강 배경</t>
    </r>
    <r>
      <rPr>
        <sz val="10"/>
        <color rgb="FF101A33"/>
        <rFont val="맑은 고딕"/>
        <family val="0"/>
        <charset val="1"/>
      </rPr>
      <t xml:space="preserve">=Fail Trigger </t>
    </r>
    <r>
      <rPr>
        <sz val="10"/>
        <color rgb="FF101A33"/>
        <rFont val="DejaVu Sans"/>
        <family val="2"/>
      </rPr>
      <t xml:space="preserve">발동</t>
    </r>
  </si>
  <si>
    <t xml:space="preserve">버전</t>
  </si>
  <si>
    <t xml:space="preserve">v1.0 (2026-04-15)</t>
  </si>
  <si>
    <t xml:space="preserve">시트 안내</t>
  </si>
  <si>
    <t xml:space="preserve">Baseline</t>
  </si>
  <si>
    <r>
      <rPr>
        <sz val="10"/>
        <color rgb="FF101A33"/>
        <rFont val="맑은 고딕"/>
        <family val="0"/>
        <charset val="1"/>
      </rPr>
      <t xml:space="preserve">Pilot </t>
    </r>
    <r>
      <rPr>
        <sz val="10"/>
        <color rgb="FF101A33"/>
        <rFont val="DejaVu Sans"/>
        <family val="2"/>
      </rPr>
      <t xml:space="preserve">시작 전 </t>
    </r>
    <r>
      <rPr>
        <sz val="10"/>
        <color rgb="FF101A33"/>
        <rFont val="맑은 고딕"/>
        <family val="0"/>
        <charset val="1"/>
      </rPr>
      <t xml:space="preserve">1</t>
    </r>
    <r>
      <rPr>
        <sz val="10"/>
        <color rgb="FF101A33"/>
        <rFont val="DejaVu Sans"/>
        <family val="2"/>
      </rPr>
      <t xml:space="preserve">주</t>
    </r>
    <r>
      <rPr>
        <sz val="10"/>
        <color rgb="FF101A33"/>
        <rFont val="맑은 고딕"/>
        <family val="0"/>
        <charset val="1"/>
      </rPr>
      <t xml:space="preserve">, </t>
    </r>
    <r>
      <rPr>
        <sz val="10"/>
        <color rgb="FF101A33"/>
        <rFont val="DejaVu Sans"/>
        <family val="2"/>
      </rPr>
      <t xml:space="preserve">고객사 </t>
    </r>
    <r>
      <rPr>
        <sz val="10"/>
        <color rgb="FF101A33"/>
        <rFont val="맑은 고딕"/>
        <family val="0"/>
        <charset val="1"/>
      </rPr>
      <t xml:space="preserve">As-Is </t>
    </r>
    <r>
      <rPr>
        <sz val="10"/>
        <color rgb="FF101A33"/>
        <rFont val="DejaVu Sans"/>
        <family val="2"/>
      </rPr>
      <t xml:space="preserve">시간 측정</t>
    </r>
  </si>
  <si>
    <t xml:space="preserve">H1_Domain</t>
  </si>
  <si>
    <r>
      <rPr>
        <sz val="10"/>
        <color rgb="FF101A33"/>
        <rFont val="DejaVu Sans"/>
        <family val="2"/>
      </rPr>
      <t xml:space="preserve">도메인 빈도 </t>
    </r>
    <r>
      <rPr>
        <sz val="10"/>
        <color rgb="FF101A33"/>
        <rFont val="맑은 고딕"/>
        <family val="0"/>
        <charset val="1"/>
      </rPr>
      <t xml:space="preserve">(</t>
    </r>
    <r>
      <rPr>
        <sz val="10"/>
        <color rgb="FF101A33"/>
        <rFont val="DejaVu Sans"/>
        <family val="2"/>
      </rPr>
      <t xml:space="preserve">서로 다른 도메인 ≥ </t>
    </r>
    <r>
      <rPr>
        <sz val="10"/>
        <color rgb="FF101A33"/>
        <rFont val="맑은 고딕"/>
        <family val="0"/>
        <charset val="1"/>
      </rPr>
      <t xml:space="preserve">8</t>
    </r>
    <r>
      <rPr>
        <sz val="10"/>
        <color rgb="FF101A33"/>
        <rFont val="DejaVu Sans"/>
        <family val="2"/>
      </rPr>
      <t xml:space="preserve">개 식별</t>
    </r>
    <r>
      <rPr>
        <sz val="10"/>
        <color rgb="FF101A33"/>
        <rFont val="맑은 고딕"/>
        <family val="0"/>
        <charset val="1"/>
      </rPr>
      <t xml:space="preserve">)</t>
    </r>
  </si>
  <si>
    <t xml:space="preserve">H2_Time</t>
  </si>
  <si>
    <r>
      <rPr>
        <sz val="10"/>
        <color rgb="FF101A33"/>
        <rFont val="DejaVu Sans"/>
        <family val="2"/>
      </rPr>
      <t xml:space="preserve">태스크 시간 단축 </t>
    </r>
    <r>
      <rPr>
        <sz val="10"/>
        <color rgb="FF101A33"/>
        <rFont val="맑은 고딕"/>
        <family val="0"/>
        <charset val="1"/>
      </rPr>
      <t xml:space="preserve">(16h → 4h)</t>
    </r>
  </si>
  <si>
    <t xml:space="preserve">H3_SelfServe</t>
  </si>
  <si>
    <r>
      <rPr>
        <sz val="10"/>
        <color rgb="FF101A33"/>
        <rFont val="맑은 고딕"/>
        <family val="0"/>
        <charset val="1"/>
      </rPr>
      <t xml:space="preserve">Self-serve </t>
    </r>
    <r>
      <rPr>
        <sz val="10"/>
        <color rgb="FF101A33"/>
        <rFont val="DejaVu Sans"/>
        <family val="2"/>
      </rPr>
      <t xml:space="preserve">비율 </t>
    </r>
    <r>
      <rPr>
        <sz val="10"/>
        <color rgb="FF101A33"/>
        <rFont val="맑은 고딕"/>
        <family val="0"/>
        <charset val="1"/>
      </rPr>
      <t xml:space="preserve">(</t>
    </r>
    <r>
      <rPr>
        <sz val="10"/>
        <color rgb="FF101A33"/>
        <rFont val="DejaVu Sans"/>
        <family val="2"/>
      </rPr>
      <t xml:space="preserve">사용자 단독 완료율 ≥ </t>
    </r>
    <r>
      <rPr>
        <sz val="10"/>
        <color rgb="FF101A33"/>
        <rFont val="맑은 고딕"/>
        <family val="0"/>
        <charset val="1"/>
      </rPr>
      <t xml:space="preserve">50%)</t>
    </r>
  </si>
  <si>
    <t xml:space="preserve">H4_Cost</t>
  </si>
  <si>
    <r>
      <rPr>
        <sz val="10"/>
        <color rgb="FF101A33"/>
        <rFont val="DejaVu Sans"/>
        <family val="2"/>
      </rPr>
      <t xml:space="preserve">비용 절감 </t>
    </r>
    <r>
      <rPr>
        <sz val="10"/>
        <color rgb="FF101A33"/>
        <rFont val="맑은 고딕"/>
        <family val="0"/>
        <charset val="1"/>
      </rPr>
      <t xml:space="preserve">(</t>
    </r>
    <r>
      <rPr>
        <sz val="10"/>
        <color rgb="FF101A33"/>
        <rFont val="DejaVu Sans"/>
        <family val="2"/>
      </rPr>
      <t xml:space="preserve">인건비 절감액 </t>
    </r>
    <r>
      <rPr>
        <sz val="10"/>
        <color rgb="FF101A33"/>
        <rFont val="맑은 고딕"/>
        <family val="0"/>
        <charset val="1"/>
      </rPr>
      <t xml:space="preserve">÷ </t>
    </r>
    <r>
      <rPr>
        <sz val="10"/>
        <color rgb="FF101A33"/>
        <rFont val="DejaVu Sans"/>
        <family val="2"/>
      </rPr>
      <t xml:space="preserve">플랜비용</t>
    </r>
    <r>
      <rPr>
        <sz val="10"/>
        <color rgb="FF101A33"/>
        <rFont val="맑은 고딕"/>
        <family val="0"/>
        <charset val="1"/>
      </rPr>
      <t xml:space="preserve">)</t>
    </r>
  </si>
  <si>
    <t xml:space="preserve">H5_NPS</t>
  </si>
  <si>
    <t xml:space="preserve">NPS (≥ 7)</t>
  </si>
  <si>
    <t xml:space="preserve">Weekly_KPI</t>
  </si>
  <si>
    <t xml:space="preserve">주간 종합 대시보드</t>
  </si>
  <si>
    <t xml:space="preserve">Triggers</t>
  </si>
  <si>
    <r>
      <rPr>
        <sz val="10"/>
        <color rgb="FF101A33"/>
        <rFont val="맑은 고딕"/>
        <family val="0"/>
        <charset val="1"/>
      </rPr>
      <t xml:space="preserve">Fail Trigger + Kill Switch </t>
    </r>
    <r>
      <rPr>
        <sz val="10"/>
        <color rgb="FF101A33"/>
        <rFont val="DejaVu Sans"/>
        <family val="2"/>
      </rPr>
      <t xml:space="preserve">자동 알람</t>
    </r>
  </si>
  <si>
    <t xml:space="preserve">태스크 명</t>
  </si>
  <si>
    <t xml:space="preserve">담당자</t>
  </si>
  <si>
    <t xml:space="preserve">측정일</t>
  </si>
  <si>
    <r>
      <rPr>
        <b val="true"/>
        <sz val="11"/>
        <color rgb="FFFFFFFF"/>
        <rFont val="DejaVu Sans"/>
        <family val="2"/>
      </rPr>
      <t xml:space="preserve">현재 시간</t>
    </r>
    <r>
      <rPr>
        <b val="true"/>
        <sz val="11"/>
        <color rgb="FFFFFFFF"/>
        <rFont val="맑은 고딕"/>
        <family val="0"/>
        <charset val="1"/>
      </rPr>
      <t xml:space="preserve">(h)</t>
    </r>
  </si>
  <si>
    <t xml:space="preserve">주당 빈도</t>
  </si>
  <si>
    <r>
      <rPr>
        <b val="true"/>
        <sz val="11"/>
        <color rgb="FFFFFFFF"/>
        <rFont val="DejaVu Sans"/>
        <family val="2"/>
      </rPr>
      <t xml:space="preserve">월간 시간</t>
    </r>
    <r>
      <rPr>
        <b val="true"/>
        <sz val="11"/>
        <color rgb="FFFFFFFF"/>
        <rFont val="맑은 고딕"/>
        <family val="0"/>
        <charset val="1"/>
      </rPr>
      <t xml:space="preserve">(h)</t>
    </r>
  </si>
  <si>
    <t xml:space="preserve">비고</t>
  </si>
  <si>
    <t xml:space="preserve">월간 보고서 작성</t>
  </si>
  <si>
    <t xml:space="preserve">-</t>
  </si>
  <si>
    <t xml:space="preserve">이메일 분류</t>
  </si>
  <si>
    <t xml:space="preserve">회의록 정리</t>
  </si>
  <si>
    <t xml:space="preserve">계약서 검토</t>
  </si>
  <si>
    <r>
      <rPr>
        <sz val="10"/>
        <color rgb="FF0000FF"/>
        <rFont val="맑은 고딕"/>
        <family val="0"/>
        <charset val="1"/>
      </rPr>
      <t xml:space="preserve">(</t>
    </r>
    <r>
      <rPr>
        <sz val="10"/>
        <color rgb="FF0000FF"/>
        <rFont val="DejaVu Sans"/>
        <family val="2"/>
      </rPr>
      <t xml:space="preserve">추가</t>
    </r>
    <r>
      <rPr>
        <sz val="10"/>
        <color rgb="FF0000FF"/>
        <rFont val="맑은 고딕"/>
        <family val="0"/>
        <charset val="1"/>
      </rPr>
      <t xml:space="preserve">)</t>
    </r>
  </si>
  <si>
    <r>
      <rPr>
        <b val="true"/>
        <sz val="10"/>
        <color rgb="FF0B1F4D"/>
        <rFont val="DejaVu Sans"/>
        <family val="2"/>
      </rPr>
      <t xml:space="preserve">합계 </t>
    </r>
    <r>
      <rPr>
        <b val="true"/>
        <sz val="10"/>
        <color rgb="FF0B1F4D"/>
        <rFont val="맑은 고딕"/>
        <family val="0"/>
        <charset val="1"/>
      </rPr>
      <t xml:space="preserve">(</t>
    </r>
    <r>
      <rPr>
        <b val="true"/>
        <sz val="10"/>
        <color rgb="FF0B1F4D"/>
        <rFont val="DejaVu Sans"/>
        <family val="2"/>
      </rPr>
      <t xml:space="preserve">월간</t>
    </r>
    <r>
      <rPr>
        <b val="true"/>
        <sz val="10"/>
        <color rgb="FF0B1F4D"/>
        <rFont val="맑은 고딕"/>
        <family val="0"/>
        <charset val="1"/>
      </rPr>
      <t xml:space="preserve">)</t>
    </r>
  </si>
  <si>
    <t xml:space="preserve">주차</t>
  </si>
  <si>
    <r>
      <rPr>
        <b val="true"/>
        <sz val="11"/>
        <color rgb="FFFFFFFF"/>
        <rFont val="DejaVu Sans"/>
        <family val="2"/>
      </rPr>
      <t xml:space="preserve">식별 도메인 </t>
    </r>
    <r>
      <rPr>
        <b val="true"/>
        <sz val="11"/>
        <color rgb="FFFFFFFF"/>
        <rFont val="맑은 고딕"/>
        <family val="0"/>
        <charset val="1"/>
      </rPr>
      <t xml:space="preserve">(</t>
    </r>
    <r>
      <rPr>
        <b val="true"/>
        <sz val="11"/>
        <color rgb="FFFFFFFF"/>
        <rFont val="DejaVu Sans"/>
        <family val="2"/>
      </rPr>
      <t xml:space="preserve">콤마 구분</t>
    </r>
    <r>
      <rPr>
        <b val="true"/>
        <sz val="11"/>
        <color rgb="FFFFFFFF"/>
        <rFont val="맑은 고딕"/>
        <family val="0"/>
        <charset val="1"/>
      </rPr>
      <t xml:space="preserve">)</t>
    </r>
  </si>
  <si>
    <t xml:space="preserve">고유 도메인 수</t>
  </si>
  <si>
    <t xml:space="preserve">목표</t>
  </si>
  <si>
    <t xml:space="preserve">상태</t>
  </si>
  <si>
    <t xml:space="preserve">W1</t>
  </si>
  <si>
    <t xml:space="preserve">W2</t>
  </si>
  <si>
    <t xml:space="preserve">W3</t>
  </si>
  <si>
    <t xml:space="preserve">W4</t>
  </si>
  <si>
    <t xml:space="preserve">가설 결과</t>
  </si>
  <si>
    <t xml:space="preserve">측정 태스크</t>
  </si>
  <si>
    <r>
      <rPr>
        <b val="true"/>
        <sz val="11"/>
        <color rgb="FFFFFFFF"/>
        <rFont val="맑은 고딕"/>
        <family val="0"/>
        <charset val="1"/>
      </rPr>
      <t xml:space="preserve">Baseline </t>
    </r>
    <r>
      <rPr>
        <b val="true"/>
        <sz val="11"/>
        <color rgb="FFFFFFFF"/>
        <rFont val="DejaVu Sans"/>
        <family val="2"/>
      </rPr>
      <t xml:space="preserve">시간</t>
    </r>
    <r>
      <rPr>
        <b val="true"/>
        <sz val="11"/>
        <color rgb="FFFFFFFF"/>
        <rFont val="맑은 고딕"/>
        <family val="0"/>
        <charset val="1"/>
      </rPr>
      <t xml:space="preserve">(h)</t>
    </r>
  </si>
  <si>
    <r>
      <rPr>
        <b val="true"/>
        <sz val="11"/>
        <color rgb="FFFFFFFF"/>
        <rFont val="맑은 고딕"/>
        <family val="0"/>
        <charset val="1"/>
      </rPr>
      <t xml:space="preserve">Pilot </t>
    </r>
    <r>
      <rPr>
        <b val="true"/>
        <sz val="11"/>
        <color rgb="FFFFFFFF"/>
        <rFont val="DejaVu Sans"/>
        <family val="2"/>
      </rPr>
      <t xml:space="preserve">시간</t>
    </r>
    <r>
      <rPr>
        <b val="true"/>
        <sz val="11"/>
        <color rgb="FFFFFFFF"/>
        <rFont val="맑은 고딕"/>
        <family val="0"/>
        <charset val="1"/>
      </rPr>
      <t xml:space="preserve">(h)</t>
    </r>
  </si>
  <si>
    <r>
      <rPr>
        <b val="true"/>
        <sz val="11"/>
        <color rgb="FFFFFFFF"/>
        <rFont val="DejaVu Sans"/>
        <family val="2"/>
      </rPr>
      <t xml:space="preserve">단축율</t>
    </r>
    <r>
      <rPr>
        <b val="true"/>
        <sz val="11"/>
        <color rgb="FFFFFFFF"/>
        <rFont val="맑은 고딕"/>
        <family val="0"/>
        <charset val="1"/>
      </rPr>
      <t xml:space="preserve">(%)</t>
    </r>
  </si>
  <si>
    <r>
      <rPr>
        <b val="true"/>
        <sz val="11"/>
        <color rgb="FFFFFFFF"/>
        <rFont val="DejaVu Sans"/>
        <family val="2"/>
      </rPr>
      <t xml:space="preserve">목표</t>
    </r>
    <r>
      <rPr>
        <b val="true"/>
        <sz val="11"/>
        <color rgb="FFFFFFFF"/>
        <rFont val="맑은 고딕"/>
        <family val="0"/>
        <charset val="1"/>
      </rPr>
      <t xml:space="preserve">(%)</t>
    </r>
  </si>
  <si>
    <t xml:space="preserve">총 요청 수</t>
  </si>
  <si>
    <t xml:space="preserve">사용자 단독 완료</t>
  </si>
  <si>
    <t xml:space="preserve">Self-serve %</t>
  </si>
  <si>
    <r>
      <rPr>
        <b val="true"/>
        <sz val="11"/>
        <color rgb="FFFFFFFF"/>
        <rFont val="DejaVu Sans"/>
        <family val="2"/>
      </rPr>
      <t xml:space="preserve">목표 </t>
    </r>
    <r>
      <rPr>
        <b val="true"/>
        <sz val="11"/>
        <color rgb="FFFFFFFF"/>
        <rFont val="맑은 고딕"/>
        <family val="0"/>
        <charset val="1"/>
      </rPr>
      <t xml:space="preserve">%</t>
    </r>
  </si>
  <si>
    <r>
      <rPr>
        <b val="true"/>
        <sz val="10"/>
        <color rgb="FF0B1F4D"/>
        <rFont val="DejaVu Sans"/>
        <family val="2"/>
      </rPr>
      <t xml:space="preserve">옵션 </t>
    </r>
    <r>
      <rPr>
        <b val="true"/>
        <sz val="10"/>
        <color rgb="FF0B1F4D"/>
        <rFont val="맑은 고딕"/>
        <family val="0"/>
        <charset val="1"/>
      </rPr>
      <t xml:space="preserve">B </t>
    </r>
    <r>
      <rPr>
        <b val="true"/>
        <sz val="10"/>
        <color rgb="FF0B1F4D"/>
        <rFont val="DejaVu Sans"/>
        <family val="2"/>
      </rPr>
      <t xml:space="preserve">전환 트리거</t>
    </r>
  </si>
  <si>
    <r>
      <rPr>
        <b val="true"/>
        <sz val="11"/>
        <color rgb="FFFFFFFF"/>
        <rFont val="DejaVu Sans"/>
        <family val="2"/>
      </rPr>
      <t xml:space="preserve">월간 인건비 절감</t>
    </r>
    <r>
      <rPr>
        <b val="true"/>
        <sz val="11"/>
        <color rgb="FFFFFFFF"/>
        <rFont val="맑은 고딕"/>
        <family val="0"/>
        <charset val="1"/>
      </rPr>
      <t xml:space="preserve">(₩)</t>
    </r>
  </si>
  <si>
    <r>
      <rPr>
        <b val="true"/>
        <sz val="11"/>
        <color rgb="FFFFFFFF"/>
        <rFont val="DejaVu Sans"/>
        <family val="2"/>
      </rPr>
      <t xml:space="preserve">월 플랜 비용</t>
    </r>
    <r>
      <rPr>
        <b val="true"/>
        <sz val="11"/>
        <color rgb="FFFFFFFF"/>
        <rFont val="맑은 고딕"/>
        <family val="0"/>
        <charset val="1"/>
      </rPr>
      <t xml:space="preserve">(₩)</t>
    </r>
  </si>
  <si>
    <r>
      <rPr>
        <b val="true"/>
        <sz val="11"/>
        <color rgb="FFFFFFFF"/>
        <rFont val="맑은 고딕"/>
        <family val="0"/>
        <charset val="1"/>
      </rPr>
      <t xml:space="preserve">Payback </t>
    </r>
    <r>
      <rPr>
        <b val="true"/>
        <sz val="11"/>
        <color rgb="FFFFFFFF"/>
        <rFont val="DejaVu Sans"/>
        <family val="2"/>
      </rPr>
      <t xml:space="preserve">비율</t>
    </r>
  </si>
  <si>
    <t xml:space="preserve">응답자 수</t>
  </si>
  <si>
    <r>
      <rPr>
        <b val="true"/>
        <sz val="11"/>
        <color rgb="FFFFFFFF"/>
        <rFont val="DejaVu Sans"/>
        <family val="2"/>
      </rPr>
      <t xml:space="preserve">평균 점수</t>
    </r>
    <r>
      <rPr>
        <b val="true"/>
        <sz val="11"/>
        <color rgb="FFFFFFFF"/>
        <rFont val="맑은 고딕"/>
        <family val="0"/>
        <charset val="1"/>
      </rPr>
      <t xml:space="preserve">(0-10)</t>
    </r>
  </si>
  <si>
    <t xml:space="preserve">Promoter %</t>
  </si>
  <si>
    <t xml:space="preserve">Detractor %</t>
  </si>
  <si>
    <t xml:space="preserve">NPS</t>
  </si>
  <si>
    <t xml:space="preserve">가설</t>
  </si>
  <si>
    <t xml:space="preserve">지표</t>
  </si>
  <si>
    <t xml:space="preserve">최신 측정</t>
  </si>
  <si>
    <t xml:space="preserve">H1</t>
  </si>
  <si>
    <t xml:space="preserve">&gt;= 8</t>
  </si>
  <si>
    <t xml:space="preserve">H2</t>
  </si>
  <si>
    <r>
      <rPr>
        <sz val="10"/>
        <color rgb="FF101A33"/>
        <rFont val="DejaVu Sans"/>
        <family val="2"/>
      </rPr>
      <t xml:space="preserve">태스크 시간 단축율</t>
    </r>
    <r>
      <rPr>
        <sz val="10"/>
        <color rgb="FF101A33"/>
        <rFont val="맑은 고딕"/>
        <family val="0"/>
        <charset val="1"/>
      </rPr>
      <t xml:space="preserve">(%)</t>
    </r>
  </si>
  <si>
    <t xml:space="preserve">&gt;= 75</t>
  </si>
  <si>
    <t xml:space="preserve">H3</t>
  </si>
  <si>
    <r>
      <rPr>
        <sz val="10"/>
        <color rgb="FF101A33"/>
        <rFont val="맑은 고딕"/>
        <family val="0"/>
        <charset val="1"/>
      </rPr>
      <t xml:space="preserve">Self-serve </t>
    </r>
    <r>
      <rPr>
        <sz val="10"/>
        <color rgb="FF101A33"/>
        <rFont val="DejaVu Sans"/>
        <family val="2"/>
      </rPr>
      <t xml:space="preserve">비율</t>
    </r>
    <r>
      <rPr>
        <sz val="10"/>
        <color rgb="FF101A33"/>
        <rFont val="맑은 고딕"/>
        <family val="0"/>
        <charset val="1"/>
      </rPr>
      <t xml:space="preserve">(%)</t>
    </r>
  </si>
  <si>
    <t xml:space="preserve">&gt;= 50</t>
  </si>
  <si>
    <t xml:space="preserve">H4</t>
  </si>
  <si>
    <r>
      <rPr>
        <sz val="10"/>
        <color rgb="FF101A33"/>
        <rFont val="맑은 고딕"/>
        <family val="0"/>
        <charset val="1"/>
      </rPr>
      <t xml:space="preserve">Payback </t>
    </r>
    <r>
      <rPr>
        <sz val="10"/>
        <color rgb="FF101A33"/>
        <rFont val="DejaVu Sans"/>
        <family val="2"/>
      </rPr>
      <t xml:space="preserve">비율</t>
    </r>
  </si>
  <si>
    <t xml:space="preserve">&gt;= 3.0</t>
  </si>
  <si>
    <t xml:space="preserve">H5</t>
  </si>
  <si>
    <r>
      <rPr>
        <sz val="10"/>
        <color rgb="FF101A33"/>
        <rFont val="맑은 고딕"/>
        <family val="0"/>
        <charset val="1"/>
      </rPr>
      <t xml:space="preserve">NPS </t>
    </r>
    <r>
      <rPr>
        <sz val="10"/>
        <color rgb="FF101A33"/>
        <rFont val="DejaVu Sans"/>
        <family val="2"/>
      </rPr>
      <t xml:space="preserve">평균</t>
    </r>
  </si>
  <si>
    <t xml:space="preserve">&gt;= 7</t>
  </si>
  <si>
    <t xml:space="preserve">종합 판정</t>
  </si>
  <si>
    <t xml:space="preserve">조건</t>
  </si>
  <si>
    <t xml:space="preserve">발동 룰</t>
  </si>
  <si>
    <t xml:space="preserve">현재 상태</t>
  </si>
  <si>
    <t xml:space="preserve">액션</t>
  </si>
  <si>
    <r>
      <rPr>
        <b val="true"/>
        <sz val="10"/>
        <color rgb="FF0B1F4D"/>
        <rFont val="맑은 고딕"/>
        <family val="0"/>
        <charset val="1"/>
      </rPr>
      <t xml:space="preserve">PII </t>
    </r>
    <r>
      <rPr>
        <b val="true"/>
        <sz val="10"/>
        <color rgb="FF0B1F4D"/>
        <rFont val="DejaVu Sans"/>
        <family val="2"/>
      </rPr>
      <t xml:space="preserve">사고</t>
    </r>
  </si>
  <si>
    <r>
      <rPr>
        <sz val="10"/>
        <color rgb="FF101A33"/>
        <rFont val="맑은 고딕"/>
        <family val="0"/>
        <charset val="1"/>
      </rPr>
      <t xml:space="preserve">Pilot </t>
    </r>
    <r>
      <rPr>
        <sz val="10"/>
        <color rgb="FF101A33"/>
        <rFont val="DejaVu Sans"/>
        <family val="2"/>
      </rPr>
      <t xml:space="preserve">중 </t>
    </r>
    <r>
      <rPr>
        <sz val="10"/>
        <color rgb="FF101A33"/>
        <rFont val="맑은 고딕"/>
        <family val="0"/>
        <charset val="1"/>
      </rPr>
      <t xml:space="preserve">1</t>
    </r>
    <r>
      <rPr>
        <sz val="10"/>
        <color rgb="FF101A33"/>
        <rFont val="DejaVu Sans"/>
        <family val="2"/>
      </rPr>
      <t xml:space="preserve">건이라도 발생</t>
    </r>
  </si>
  <si>
    <r>
      <rPr>
        <sz val="10"/>
        <color rgb="FF101A33"/>
        <rFont val="맑은 고딕"/>
        <family val="0"/>
        <charset val="1"/>
      </rPr>
      <t xml:space="preserve">24h </t>
    </r>
    <r>
      <rPr>
        <sz val="10"/>
        <color rgb="FF101A33"/>
        <rFont val="DejaVu Sans"/>
        <family val="2"/>
      </rPr>
      <t xml:space="preserve">내 운영 중단</t>
    </r>
  </si>
  <si>
    <r>
      <rPr>
        <b val="true"/>
        <sz val="10"/>
        <color rgb="FF0B1F4D"/>
        <rFont val="맑은 고딕"/>
        <family val="0"/>
        <charset val="1"/>
      </rPr>
      <t xml:space="preserve">Self-serve </t>
    </r>
    <r>
      <rPr>
        <b val="true"/>
        <sz val="10"/>
        <color rgb="FF0B1F4D"/>
        <rFont val="DejaVu Sans"/>
        <family val="2"/>
      </rPr>
      <t xml:space="preserve">저조</t>
    </r>
  </si>
  <si>
    <t xml:space="preserve">H3_SelfServe W1~W3 MAX &lt; 30%</t>
  </si>
  <si>
    <r>
      <rPr>
        <sz val="10"/>
        <color rgb="FF101A33"/>
        <rFont val="DejaVu Sans"/>
        <family val="2"/>
      </rPr>
      <t xml:space="preserve">옵션 </t>
    </r>
    <r>
      <rPr>
        <sz val="10"/>
        <color rgb="FF101A33"/>
        <rFont val="맑은 고딕"/>
        <family val="0"/>
        <charset val="1"/>
      </rPr>
      <t xml:space="preserve">B </t>
    </r>
    <r>
      <rPr>
        <sz val="10"/>
        <color rgb="FF101A33"/>
        <rFont val="DejaVu Sans"/>
        <family val="2"/>
      </rPr>
      <t xml:space="preserve">즉시 전환 회의</t>
    </r>
  </si>
  <si>
    <r>
      <rPr>
        <b val="true"/>
        <sz val="10"/>
        <color rgb="FF0B1F4D"/>
        <rFont val="DejaVu Sans"/>
        <family val="2"/>
      </rPr>
      <t xml:space="preserve">가설 다중 </t>
    </r>
    <r>
      <rPr>
        <b val="true"/>
        <sz val="10"/>
        <color rgb="FF0B1F4D"/>
        <rFont val="맑은 고딕"/>
        <family val="0"/>
        <charset val="1"/>
      </rPr>
      <t xml:space="preserve">Fail</t>
    </r>
  </si>
  <si>
    <r>
      <rPr>
        <sz val="10"/>
        <color rgb="FF101A33"/>
        <rFont val="맑은 고딕"/>
        <family val="0"/>
        <charset val="1"/>
      </rPr>
      <t xml:space="preserve">H1·H2·H4 </t>
    </r>
    <r>
      <rPr>
        <sz val="10"/>
        <color rgb="FF101A33"/>
        <rFont val="DejaVu Sans"/>
        <family val="2"/>
      </rPr>
      <t xml:space="preserve">중 </t>
    </r>
    <r>
      <rPr>
        <sz val="10"/>
        <color rgb="FF101A33"/>
        <rFont val="맑은 고딕"/>
        <family val="0"/>
        <charset val="1"/>
      </rPr>
      <t xml:space="preserve">2</t>
    </r>
    <r>
      <rPr>
        <sz val="10"/>
        <color rgb="FF101A33"/>
        <rFont val="DejaVu Sans"/>
        <family val="2"/>
      </rPr>
      <t xml:space="preserve">개 이상 </t>
    </r>
    <r>
      <rPr>
        <sz val="10"/>
        <color rgb="FF101A33"/>
        <rFont val="맑은 고딕"/>
        <family val="0"/>
        <charset val="1"/>
      </rPr>
      <t xml:space="preserve">FAIL</t>
    </r>
  </si>
  <si>
    <r>
      <rPr>
        <sz val="10"/>
        <color rgb="FF101A33"/>
        <rFont val="맑은 고딕"/>
        <family val="0"/>
        <charset val="1"/>
      </rPr>
      <t xml:space="preserve">Kill Switch </t>
    </r>
    <r>
      <rPr>
        <sz val="10"/>
        <color rgb="FF101A33"/>
        <rFont val="DejaVu Sans"/>
        <family val="2"/>
      </rPr>
      <t xml:space="preserve">회의 </t>
    </r>
    <r>
      <rPr>
        <sz val="10"/>
        <color rgb="FF101A33"/>
        <rFont val="맑은 고딕"/>
        <family val="0"/>
        <charset val="1"/>
      </rPr>
      <t xml:space="preserve">24h</t>
    </r>
  </si>
  <si>
    <r>
      <rPr>
        <b val="true"/>
        <sz val="10"/>
        <color rgb="FF0B1F4D"/>
        <rFont val="맑은 고딕"/>
        <family val="0"/>
        <charset val="1"/>
      </rPr>
      <t xml:space="preserve">NPS </t>
    </r>
    <r>
      <rPr>
        <b val="true"/>
        <sz val="10"/>
        <color rgb="FF0B1F4D"/>
        <rFont val="DejaVu Sans"/>
        <family val="2"/>
      </rPr>
      <t xml:space="preserve">저조</t>
    </r>
  </si>
  <si>
    <t xml:space="preserve">Week 2 NPS ≤ 5</t>
  </si>
  <si>
    <r>
      <rPr>
        <sz val="10"/>
        <color rgb="FF101A33"/>
        <rFont val="DejaVu Sans"/>
        <family val="2"/>
      </rPr>
      <t xml:space="preserve">고객 </t>
    </r>
    <r>
      <rPr>
        <sz val="10"/>
        <color rgb="FF101A33"/>
        <rFont val="맑은 고딕"/>
        <family val="0"/>
        <charset val="1"/>
      </rPr>
      <t xml:space="preserve">1:1 </t>
    </r>
    <r>
      <rPr>
        <sz val="10"/>
        <color rgb="FF101A33"/>
        <rFont val="DejaVu Sans"/>
        <family val="2"/>
      </rPr>
      <t xml:space="preserve">인터뷰 </t>
    </r>
    <r>
      <rPr>
        <sz val="10"/>
        <color rgb="FF101A33"/>
        <rFont val="맑은 고딕"/>
        <family val="0"/>
        <charset val="1"/>
      </rPr>
      <t xml:space="preserve">+ </t>
    </r>
    <r>
      <rPr>
        <sz val="10"/>
        <color rgb="FF101A33"/>
        <rFont val="DejaVu Sans"/>
        <family val="2"/>
      </rPr>
      <t xml:space="preserve">원인 파악</t>
    </r>
  </si>
  <si>
    <t xml:space="preserve">토큰 비용 폭증</t>
  </si>
  <si>
    <r>
      <rPr>
        <sz val="10"/>
        <color rgb="FF101A33"/>
        <rFont val="DejaVu Sans"/>
        <family val="2"/>
      </rPr>
      <t xml:space="preserve">월 비용 </t>
    </r>
    <r>
      <rPr>
        <sz val="10"/>
        <color rgb="FF101A33"/>
        <rFont val="맑은 고딕"/>
        <family val="0"/>
        <charset val="1"/>
      </rPr>
      <t xml:space="preserve">&gt; </t>
    </r>
    <r>
      <rPr>
        <sz val="10"/>
        <color rgb="FF101A33"/>
        <rFont val="DejaVu Sans"/>
        <family val="2"/>
      </rPr>
      <t xml:space="preserve">예산 </t>
    </r>
    <r>
      <rPr>
        <sz val="10"/>
        <color rgb="FF101A33"/>
        <rFont val="맑은 고딕"/>
        <family val="0"/>
        <charset val="1"/>
      </rPr>
      <t xml:space="preserve">200%</t>
    </r>
  </si>
  <si>
    <t xml:space="preserve">수동 입력</t>
  </si>
  <si>
    <t xml:space="preserve">요금제 재협상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</si>
</sst>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"/>
    <numFmt numFmtId="166" formatCode="#,##0"/>
    <numFmt numFmtId="167" formatCode="0.00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B1F4D"/>
      <name val="DejaVu Sans"/>
      <family val="2"/>
    </font>
    <font>
      <b val="true"/>
      <sz val="16"/>
      <color rgb="FF0B1F4D"/>
      <name val="맑은 고딕"/>
      <family val="0"/>
      <charset val="1"/>
    </font>
    <font>
      <b val="true"/>
      <sz val="10"/>
      <color rgb="FF0B1F4D"/>
      <name val="DejaVu Sans"/>
      <family val="2"/>
    </font>
    <font>
      <sz val="10"/>
      <color rgb="FF101A33"/>
      <name val="맑은 고딕"/>
      <family val="0"/>
      <charset val="1"/>
    </font>
    <font>
      <sz val="10"/>
      <color rgb="FF101A33"/>
      <name val="DejaVu Sans"/>
      <family val="2"/>
    </font>
    <font>
      <b val="true"/>
      <sz val="10"/>
      <color rgb="FF0B1F4D"/>
      <name val="맑은 고딕"/>
      <family val="0"/>
      <charset val="1"/>
    </font>
    <font>
      <b val="true"/>
      <sz val="11"/>
      <color rgb="FFFFFFFF"/>
      <name val="DejaVu Sans"/>
      <family val="2"/>
    </font>
    <font>
      <b val="true"/>
      <sz val="11"/>
      <color rgb="FFFFFFFF"/>
      <name val="맑은 고딕"/>
      <family val="0"/>
      <charset val="1"/>
    </font>
    <font>
      <sz val="10"/>
      <color rgb="FF0000FF"/>
      <name val="DejaVu Sans"/>
      <family val="2"/>
    </font>
    <font>
      <sz val="10"/>
      <color rgb="FF0000FF"/>
      <name val="맑은 고딕"/>
      <family val="0"/>
      <charset val="1"/>
    </font>
    <font>
      <b val="true"/>
      <sz val="10"/>
      <color rgb="FFB88A00"/>
      <name val="DejaVu Sans"/>
      <family val="2"/>
    </font>
    <font>
      <b val="true"/>
      <sz val="10"/>
      <color rgb="FFB88A00"/>
      <name val="맑은 고딕"/>
      <family val="0"/>
      <charset val="1"/>
    </font>
    <font>
      <b val="true"/>
      <sz val="12"/>
      <color rgb="FF0B1F4D"/>
      <name val="맑은 고딕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B1F4D"/>
        <bgColor rgb="FF101A33"/>
      </patternFill>
    </fill>
    <fill>
      <patternFill patternType="solid">
        <fgColor rgb="FFE6ED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D3E0"/>
      </left>
      <right style="thin">
        <color rgb="FFCCD3E0"/>
      </right>
      <top style="thin">
        <color rgb="FFCCD3E0"/>
      </top>
      <bottom style="thin">
        <color rgb="FFCCD3E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88A00"/>
      <rgbColor rgb="FF800080"/>
      <rgbColor rgb="FF008080"/>
      <rgbColor rgb="FFC0C0C0"/>
      <rgbColor rgb="FF808080"/>
      <rgbColor rgb="FF9999FF"/>
      <rgbColor rgb="FF993366"/>
      <rgbColor rgb="FFFFFFCC"/>
      <rgbColor rgb="FFE6EDFB"/>
      <rgbColor rgb="FF660066"/>
      <rgbColor rgb="FFFF8080"/>
      <rgbColor rgb="FF0066CC"/>
      <rgbColor rgb="FFCCD3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B1F4D"/>
      <rgbColor rgb="FF339966"/>
      <rgbColor rgb="FF101A33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80"/>
  </cols>
  <sheetData>
    <row r="1" customFormat="false" ht="19.4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3" t="s">
        <v>2</v>
      </c>
    </row>
    <row r="3" customFormat="false" ht="15" hidden="false" customHeight="false" outlineLevel="0" collapsed="false">
      <c r="A3" s="2" t="s">
        <v>3</v>
      </c>
      <c r="B3" s="3" t="s">
        <v>4</v>
      </c>
    </row>
    <row r="4" customFormat="false" ht="15" hidden="false" customHeight="false" outlineLevel="0" collapsed="false">
      <c r="A4" s="2" t="s">
        <v>5</v>
      </c>
      <c r="B4" s="4" t="s">
        <v>6</v>
      </c>
    </row>
    <row r="5" customFormat="false" ht="15" hidden="false" customHeight="false" outlineLevel="0" collapsed="false">
      <c r="A5" s="2" t="s">
        <v>7</v>
      </c>
      <c r="B5" s="3" t="s">
        <v>8</v>
      </c>
    </row>
    <row r="7" customFormat="false" ht="15" hidden="false" customHeight="false" outlineLevel="0" collapsed="false">
      <c r="A7" s="2" t="s">
        <v>9</v>
      </c>
    </row>
    <row r="8" customFormat="false" ht="15" hidden="false" customHeight="false" outlineLevel="0" collapsed="false">
      <c r="A8" s="5" t="s">
        <v>10</v>
      </c>
      <c r="B8" s="3" t="s">
        <v>11</v>
      </c>
    </row>
    <row r="9" customFormat="false" ht="15" hidden="false" customHeight="false" outlineLevel="0" collapsed="false">
      <c r="A9" s="5" t="s">
        <v>12</v>
      </c>
      <c r="B9" s="4" t="s">
        <v>13</v>
      </c>
    </row>
    <row r="10" customFormat="false" ht="15" hidden="false" customHeight="false" outlineLevel="0" collapsed="false">
      <c r="A10" s="5" t="s">
        <v>14</v>
      </c>
      <c r="B10" s="4" t="s">
        <v>15</v>
      </c>
    </row>
    <row r="11" customFormat="false" ht="15" hidden="false" customHeight="false" outlineLevel="0" collapsed="false">
      <c r="A11" s="5" t="s">
        <v>16</v>
      </c>
      <c r="B11" s="3" t="s">
        <v>17</v>
      </c>
    </row>
    <row r="12" customFormat="false" ht="15" hidden="false" customHeight="false" outlineLevel="0" collapsed="false">
      <c r="A12" s="5" t="s">
        <v>18</v>
      </c>
      <c r="B12" s="4" t="s">
        <v>19</v>
      </c>
    </row>
    <row r="13" customFormat="false" ht="15" hidden="false" customHeight="false" outlineLevel="0" collapsed="false">
      <c r="A13" s="5" t="s">
        <v>20</v>
      </c>
      <c r="B13" s="3" t="s">
        <v>21</v>
      </c>
    </row>
    <row r="14" customFormat="false" ht="15" hidden="false" customHeight="false" outlineLevel="0" collapsed="false">
      <c r="A14" s="5" t="s">
        <v>22</v>
      </c>
      <c r="B14" s="4" t="s">
        <v>23</v>
      </c>
    </row>
    <row r="15" customFormat="false" ht="15" hidden="false" customHeight="false" outlineLevel="0" collapsed="false">
      <c r="A15" s="5" t="s">
        <v>24</v>
      </c>
      <c r="B15" s="3" t="s">
        <v>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2"/>
    <col collapsed="false" customWidth="true" hidden="false" outlineLevel="0" max="6" min="2" style="0" width="12"/>
    <col collapsed="false" customWidth="true" hidden="false" outlineLevel="0" max="7" min="7" style="0" width="28"/>
  </cols>
  <sheetData>
    <row r="1" customFormat="false" ht="15" hidden="false" customHeight="false" outlineLevel="0" collapsed="false">
      <c r="A1" s="6" t="s">
        <v>26</v>
      </c>
      <c r="B1" s="6" t="s">
        <v>27</v>
      </c>
      <c r="C1" s="6" t="s">
        <v>28</v>
      </c>
      <c r="D1" s="6" t="s">
        <v>29</v>
      </c>
      <c r="E1" s="6" t="s">
        <v>30</v>
      </c>
      <c r="F1" s="6" t="s">
        <v>31</v>
      </c>
      <c r="G1" s="6" t="s">
        <v>32</v>
      </c>
    </row>
    <row r="2" customFormat="false" ht="15" hidden="false" customHeight="false" outlineLevel="0" collapsed="false">
      <c r="A2" s="7" t="s">
        <v>33</v>
      </c>
      <c r="B2" s="8" t="s">
        <v>34</v>
      </c>
      <c r="C2" s="7"/>
      <c r="D2" s="9" t="n">
        <v>16</v>
      </c>
      <c r="E2" s="9" t="n">
        <v>4</v>
      </c>
      <c r="F2" s="10" t="n">
        <f aca="false">D2*E2*4</f>
        <v>256</v>
      </c>
      <c r="G2" s="7"/>
    </row>
    <row r="3" customFormat="false" ht="15" hidden="false" customHeight="false" outlineLevel="0" collapsed="false">
      <c r="A3" s="7" t="s">
        <v>35</v>
      </c>
      <c r="B3" s="8" t="s">
        <v>34</v>
      </c>
      <c r="C3" s="7"/>
      <c r="D3" s="9" t="n">
        <v>2</v>
      </c>
      <c r="E3" s="9" t="n">
        <v>20</v>
      </c>
      <c r="F3" s="10" t="n">
        <f aca="false">D3*E3*4</f>
        <v>160</v>
      </c>
      <c r="G3" s="7"/>
    </row>
    <row r="4" customFormat="false" ht="15" hidden="false" customHeight="false" outlineLevel="0" collapsed="false">
      <c r="A4" s="7" t="s">
        <v>36</v>
      </c>
      <c r="B4" s="8" t="s">
        <v>34</v>
      </c>
      <c r="C4" s="7"/>
      <c r="D4" s="9" t="n">
        <v>1.5</v>
      </c>
      <c r="E4" s="9" t="n">
        <v>8</v>
      </c>
      <c r="F4" s="10" t="n">
        <f aca="false">D4*E4*4</f>
        <v>48</v>
      </c>
      <c r="G4" s="7"/>
    </row>
    <row r="5" customFormat="false" ht="15" hidden="false" customHeight="false" outlineLevel="0" collapsed="false">
      <c r="A5" s="7" t="s">
        <v>37</v>
      </c>
      <c r="B5" s="8" t="s">
        <v>34</v>
      </c>
      <c r="C5" s="7"/>
      <c r="D5" s="9" t="n">
        <v>4</v>
      </c>
      <c r="E5" s="9" t="n">
        <v>2</v>
      </c>
      <c r="F5" s="10" t="n">
        <f aca="false">D5*E5*4</f>
        <v>32</v>
      </c>
      <c r="G5" s="7"/>
    </row>
    <row r="6" customFormat="false" ht="15" hidden="false" customHeight="false" outlineLevel="0" collapsed="false">
      <c r="A6" s="8" t="s">
        <v>38</v>
      </c>
      <c r="B6" s="7"/>
      <c r="C6" s="7"/>
      <c r="D6" s="9"/>
      <c r="E6" s="9"/>
      <c r="F6" s="10" t="n">
        <f aca="false">D6*E6*4</f>
        <v>0</v>
      </c>
      <c r="G6" s="7"/>
    </row>
    <row r="8" customFormat="false" ht="15" hidden="false" customHeight="false" outlineLevel="0" collapsed="false">
      <c r="A8" s="2" t="s">
        <v>39</v>
      </c>
      <c r="F8" s="11" t="n">
        <f aca="false">SUM(F2:F7)</f>
        <v>496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40"/>
    <col collapsed="false" customWidth="true" hidden="false" outlineLevel="0" max="3" min="3" style="0" width="12"/>
    <col collapsed="false" customWidth="true" hidden="false" outlineLevel="0" max="4" min="4" style="0" width="8"/>
    <col collapsed="false" customWidth="true" hidden="false" outlineLevel="0" max="5" min="5" style="0" width="12"/>
  </cols>
  <sheetData>
    <row r="1" customFormat="false" ht="15" hidden="false" customHeight="false" outlineLevel="0" collapsed="false">
      <c r="A1" s="6" t="s">
        <v>40</v>
      </c>
      <c r="B1" s="6" t="s">
        <v>41</v>
      </c>
      <c r="C1" s="6" t="s">
        <v>42</v>
      </c>
      <c r="D1" s="6" t="s">
        <v>43</v>
      </c>
      <c r="E1" s="6" t="s">
        <v>44</v>
      </c>
    </row>
    <row r="2" customFormat="false" ht="15" hidden="false" customHeight="false" outlineLevel="0" collapsed="false">
      <c r="A2" s="12" t="s">
        <v>45</v>
      </c>
      <c r="B2" s="7"/>
      <c r="C2" s="10" t="n">
        <f aca="false">IF(B2="",0,LEN(B2)-LEN(SUBSTITUTE(B2,",",""))+1)</f>
        <v>0</v>
      </c>
      <c r="D2" s="10" t="n">
        <v>8</v>
      </c>
      <c r="E2" s="10" t="str">
        <f aca="false">IF(C2&gt;=D2,"Pass","Track")</f>
        <v>Track</v>
      </c>
    </row>
    <row r="3" customFormat="false" ht="15" hidden="false" customHeight="false" outlineLevel="0" collapsed="false">
      <c r="A3" s="12" t="s">
        <v>46</v>
      </c>
      <c r="B3" s="7"/>
      <c r="C3" s="10" t="n">
        <f aca="false">IF(B3="",0,LEN(B3)-LEN(SUBSTITUTE(B3,",",""))+1)</f>
        <v>0</v>
      </c>
      <c r="D3" s="10" t="n">
        <v>8</v>
      </c>
      <c r="E3" s="10" t="str">
        <f aca="false">IF(C3&gt;=D3,"Pass","Track")</f>
        <v>Track</v>
      </c>
    </row>
    <row r="4" customFormat="false" ht="15" hidden="false" customHeight="false" outlineLevel="0" collapsed="false">
      <c r="A4" s="12" t="s">
        <v>47</v>
      </c>
      <c r="B4" s="7"/>
      <c r="C4" s="10" t="n">
        <f aca="false">IF(B4="",0,LEN(B4)-LEN(SUBSTITUTE(B4,",",""))+1)</f>
        <v>0</v>
      </c>
      <c r="D4" s="10" t="n">
        <v>8</v>
      </c>
      <c r="E4" s="10" t="str">
        <f aca="false">IF(C4&gt;=D4,"Pass","Track")</f>
        <v>Track</v>
      </c>
    </row>
    <row r="5" customFormat="false" ht="15" hidden="false" customHeight="false" outlineLevel="0" collapsed="false">
      <c r="A5" s="12" t="s">
        <v>48</v>
      </c>
      <c r="B5" s="7"/>
      <c r="C5" s="10" t="n">
        <f aca="false">IF(B5="",0,LEN(B5)-LEN(SUBSTITUTE(B5,",",""))+1)</f>
        <v>0</v>
      </c>
      <c r="D5" s="10" t="n">
        <v>8</v>
      </c>
      <c r="E5" s="10" t="str">
        <f aca="false">IF(C5&gt;=D5,"Pass","Track")</f>
        <v>Track</v>
      </c>
    </row>
    <row r="7" customFormat="false" ht="15" hidden="false" customHeight="false" outlineLevel="0" collapsed="false">
      <c r="A7" s="2" t="s">
        <v>49</v>
      </c>
      <c r="E7" s="11" t="str">
        <f aca="false">IF(MAX(C2:C5)&gt;=D2,"H1 PASS","H1 FAIL")</f>
        <v>H1 FAIL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0"/>
    <col collapsed="false" customWidth="true" hidden="false" outlineLevel="0" max="4" min="3" style="0" width="14"/>
    <col collapsed="false" customWidth="true" hidden="false" outlineLevel="0" max="5" min="5" style="0" width="12"/>
    <col collapsed="false" customWidth="true" hidden="false" outlineLevel="0" max="6" min="6" style="0" width="10"/>
    <col collapsed="false" customWidth="true" hidden="false" outlineLevel="0" max="7" min="7" style="0" width="12"/>
  </cols>
  <sheetData>
    <row r="1" customFormat="false" ht="28.35" hidden="false" customHeight="false" outlineLevel="0" collapsed="false">
      <c r="A1" s="6" t="s">
        <v>40</v>
      </c>
      <c r="B1" s="6" t="s">
        <v>50</v>
      </c>
      <c r="C1" s="13" t="s">
        <v>51</v>
      </c>
      <c r="D1" s="13" t="s">
        <v>52</v>
      </c>
      <c r="E1" s="6" t="s">
        <v>53</v>
      </c>
      <c r="F1" s="6" t="s">
        <v>54</v>
      </c>
      <c r="G1" s="6" t="s">
        <v>44</v>
      </c>
    </row>
    <row r="2" customFormat="false" ht="15" hidden="false" customHeight="false" outlineLevel="0" collapsed="false">
      <c r="A2" s="12" t="s">
        <v>45</v>
      </c>
      <c r="B2" s="7" t="s">
        <v>33</v>
      </c>
      <c r="C2" s="9" t="n">
        <v>16</v>
      </c>
      <c r="D2" s="9"/>
      <c r="E2" s="14" t="n">
        <f aca="false">IF(C2=0,0,(C2-D2)/C2*100)</f>
        <v>100</v>
      </c>
      <c r="F2" s="9" t="n">
        <v>75</v>
      </c>
      <c r="G2" s="10" t="str">
        <f aca="false">IF(E2&gt;=F2,"Pass","Track")</f>
        <v>Pass</v>
      </c>
    </row>
    <row r="3" customFormat="false" ht="15" hidden="false" customHeight="false" outlineLevel="0" collapsed="false">
      <c r="A3" s="12" t="s">
        <v>46</v>
      </c>
      <c r="B3" s="7" t="s">
        <v>33</v>
      </c>
      <c r="C3" s="9" t="n">
        <v>16</v>
      </c>
      <c r="D3" s="9"/>
      <c r="E3" s="14" t="n">
        <f aca="false">IF(C3=0,0,(C3-D3)/C3*100)</f>
        <v>100</v>
      </c>
      <c r="F3" s="9" t="n">
        <v>75</v>
      </c>
      <c r="G3" s="10" t="str">
        <f aca="false">IF(E3&gt;=F3,"Pass","Track")</f>
        <v>Pass</v>
      </c>
    </row>
    <row r="4" customFormat="false" ht="15" hidden="false" customHeight="false" outlineLevel="0" collapsed="false">
      <c r="A4" s="12" t="s">
        <v>47</v>
      </c>
      <c r="B4" s="7" t="s">
        <v>33</v>
      </c>
      <c r="C4" s="9" t="n">
        <v>16</v>
      </c>
      <c r="D4" s="9"/>
      <c r="E4" s="14" t="n">
        <f aca="false">IF(C4=0,0,(C4-D4)/C4*100)</f>
        <v>100</v>
      </c>
      <c r="F4" s="9" t="n">
        <v>75</v>
      </c>
      <c r="G4" s="10" t="str">
        <f aca="false">IF(E4&gt;=F4,"Pass","Track")</f>
        <v>Pass</v>
      </c>
    </row>
    <row r="5" customFormat="false" ht="15" hidden="false" customHeight="false" outlineLevel="0" collapsed="false">
      <c r="A5" s="12" t="s">
        <v>48</v>
      </c>
      <c r="B5" s="7" t="s">
        <v>33</v>
      </c>
      <c r="C5" s="9" t="n">
        <v>16</v>
      </c>
      <c r="D5" s="9"/>
      <c r="E5" s="14" t="n">
        <f aca="false">IF(C5=0,0,(C5-D5)/C5*100)</f>
        <v>100</v>
      </c>
      <c r="F5" s="9" t="n">
        <v>75</v>
      </c>
      <c r="G5" s="10" t="str">
        <f aca="false">IF(E5&gt;=F5,"Pass","Track")</f>
        <v>Pass</v>
      </c>
    </row>
    <row r="7" customFormat="false" ht="15" hidden="false" customHeight="false" outlineLevel="0" collapsed="false">
      <c r="A7" s="2" t="s">
        <v>49</v>
      </c>
      <c r="G7" s="11" t="str">
        <f aca="false">IF(MAX(E2:E5)&gt;=F2,"H2 PASS","H2 FAIL")</f>
        <v>H2 PASS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18"/>
    <col collapsed="false" customWidth="true" hidden="false" outlineLevel="0" max="4" min="4" style="0" width="14"/>
    <col collapsed="false" customWidth="true" hidden="false" outlineLevel="0" max="5" min="5" style="0" width="10"/>
    <col collapsed="false" customWidth="true" hidden="false" outlineLevel="0" max="6" min="6" style="0" width="12"/>
  </cols>
  <sheetData>
    <row r="1" customFormat="false" ht="28.35" hidden="false" customHeight="false" outlineLevel="0" collapsed="false">
      <c r="A1" s="6" t="s">
        <v>40</v>
      </c>
      <c r="B1" s="6" t="s">
        <v>55</v>
      </c>
      <c r="C1" s="6" t="s">
        <v>56</v>
      </c>
      <c r="D1" s="13" t="s">
        <v>57</v>
      </c>
      <c r="E1" s="6" t="s">
        <v>58</v>
      </c>
      <c r="F1" s="6" t="s">
        <v>44</v>
      </c>
    </row>
    <row r="2" customFormat="false" ht="15" hidden="false" customHeight="false" outlineLevel="0" collapsed="false">
      <c r="A2" s="12" t="s">
        <v>45</v>
      </c>
      <c r="B2" s="9"/>
      <c r="C2" s="9"/>
      <c r="D2" s="14" t="n">
        <f aca="false">IF(B2=0,0,C2/B2*100)</f>
        <v>0</v>
      </c>
      <c r="E2" s="9" t="n">
        <v>50</v>
      </c>
      <c r="F2" s="10" t="str">
        <f aca="false">IF(D2&gt;=E2,"Pass","Track")</f>
        <v>Track</v>
      </c>
    </row>
    <row r="3" customFormat="false" ht="15" hidden="false" customHeight="false" outlineLevel="0" collapsed="false">
      <c r="A3" s="12" t="s">
        <v>46</v>
      </c>
      <c r="B3" s="9"/>
      <c r="C3" s="9"/>
      <c r="D3" s="14" t="n">
        <f aca="false">IF(B3=0,0,C3/B3*100)</f>
        <v>0</v>
      </c>
      <c r="E3" s="9" t="n">
        <v>50</v>
      </c>
      <c r="F3" s="10" t="str">
        <f aca="false">IF(D3&gt;=E3,"Pass","Track")</f>
        <v>Track</v>
      </c>
    </row>
    <row r="4" customFormat="false" ht="15" hidden="false" customHeight="false" outlineLevel="0" collapsed="false">
      <c r="A4" s="12" t="s">
        <v>47</v>
      </c>
      <c r="B4" s="9"/>
      <c r="C4" s="9"/>
      <c r="D4" s="14" t="n">
        <f aca="false">IF(B4=0,0,C4/B4*100)</f>
        <v>0</v>
      </c>
      <c r="E4" s="9" t="n">
        <v>50</v>
      </c>
      <c r="F4" s="10" t="str">
        <f aca="false">IF(D4&gt;=E4,"Pass","Track")</f>
        <v>Track</v>
      </c>
    </row>
    <row r="5" customFormat="false" ht="15" hidden="false" customHeight="false" outlineLevel="0" collapsed="false">
      <c r="A5" s="12" t="s">
        <v>48</v>
      </c>
      <c r="B5" s="9"/>
      <c r="C5" s="9"/>
      <c r="D5" s="14" t="n">
        <f aca="false">IF(B5=0,0,C5/B5*100)</f>
        <v>0</v>
      </c>
      <c r="E5" s="9" t="n">
        <v>50</v>
      </c>
      <c r="F5" s="10" t="str">
        <f aca="false">IF(D5&gt;=E5,"Pass","Track")</f>
        <v>Track</v>
      </c>
    </row>
    <row r="7" customFormat="false" ht="15" hidden="false" customHeight="false" outlineLevel="0" collapsed="false">
      <c r="A7" s="2" t="s">
        <v>49</v>
      </c>
      <c r="F7" s="11" t="str">
        <f aca="false">IF(AVERAGE(D2:D5)&gt;=E2,"H3 PASS","H3 FAIL")</f>
        <v>H3 FAIL</v>
      </c>
    </row>
    <row r="8" customFormat="false" ht="15" hidden="false" customHeight="false" outlineLevel="0" collapsed="false">
      <c r="A8" s="2" t="s">
        <v>59</v>
      </c>
      <c r="F8" s="15" t="str">
        <f aca="false">IF(MAX(D2:D4)&lt;30,"전환 발동","-")</f>
        <v>전환 발동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8"/>
    <col collapsed="false" customWidth="true" hidden="false" outlineLevel="0" max="3" min="3" style="0" width="16"/>
    <col collapsed="false" customWidth="true" hidden="false" outlineLevel="0" max="4" min="4" style="0" width="14"/>
    <col collapsed="false" customWidth="true" hidden="false" outlineLevel="0" max="5" min="5" style="0" width="10"/>
    <col collapsed="false" customWidth="true" hidden="false" outlineLevel="0" max="6" min="6" style="0" width="12"/>
  </cols>
  <sheetData>
    <row r="1" customFormat="false" ht="15" hidden="false" customHeight="false" outlineLevel="0" collapsed="false">
      <c r="A1" s="6" t="s">
        <v>40</v>
      </c>
      <c r="B1" s="6" t="s">
        <v>60</v>
      </c>
      <c r="C1" s="6" t="s">
        <v>61</v>
      </c>
      <c r="D1" s="13" t="s">
        <v>62</v>
      </c>
      <c r="E1" s="6" t="s">
        <v>43</v>
      </c>
      <c r="F1" s="6" t="s">
        <v>44</v>
      </c>
    </row>
    <row r="2" customFormat="false" ht="15" hidden="false" customHeight="false" outlineLevel="0" collapsed="false">
      <c r="A2" s="12" t="s">
        <v>45</v>
      </c>
      <c r="B2" s="16"/>
      <c r="C2" s="16" t="n">
        <v>3000000</v>
      </c>
      <c r="D2" s="17" t="n">
        <f aca="false">IF(C2=0,0,B2/C2)</f>
        <v>0</v>
      </c>
      <c r="E2" s="9" t="n">
        <v>3</v>
      </c>
      <c r="F2" s="10" t="str">
        <f aca="false">IF(D2&gt;=E2,"Pass","Track")</f>
        <v>Track</v>
      </c>
    </row>
    <row r="3" customFormat="false" ht="15" hidden="false" customHeight="false" outlineLevel="0" collapsed="false">
      <c r="A3" s="12" t="s">
        <v>46</v>
      </c>
      <c r="B3" s="16"/>
      <c r="C3" s="16" t="n">
        <v>3000000</v>
      </c>
      <c r="D3" s="17" t="n">
        <f aca="false">IF(C3=0,0,B3/C3)</f>
        <v>0</v>
      </c>
      <c r="E3" s="9" t="n">
        <v>3</v>
      </c>
      <c r="F3" s="10" t="str">
        <f aca="false">IF(D3&gt;=E3,"Pass","Track")</f>
        <v>Track</v>
      </c>
    </row>
    <row r="4" customFormat="false" ht="15" hidden="false" customHeight="false" outlineLevel="0" collapsed="false">
      <c r="A4" s="12" t="s">
        <v>47</v>
      </c>
      <c r="B4" s="16"/>
      <c r="C4" s="16" t="n">
        <v>3000000</v>
      </c>
      <c r="D4" s="17" t="n">
        <f aca="false">IF(C4=0,0,B4/C4)</f>
        <v>0</v>
      </c>
      <c r="E4" s="9" t="n">
        <v>3</v>
      </c>
      <c r="F4" s="10" t="str">
        <f aca="false">IF(D4&gt;=E4,"Pass","Track")</f>
        <v>Track</v>
      </c>
    </row>
    <row r="5" customFormat="false" ht="15" hidden="false" customHeight="false" outlineLevel="0" collapsed="false">
      <c r="A5" s="12" t="s">
        <v>48</v>
      </c>
      <c r="B5" s="16"/>
      <c r="C5" s="16" t="n">
        <v>3000000</v>
      </c>
      <c r="D5" s="17" t="n">
        <f aca="false">IF(C5=0,0,B5/C5)</f>
        <v>0</v>
      </c>
      <c r="E5" s="9" t="n">
        <v>3</v>
      </c>
      <c r="F5" s="10" t="str">
        <f aca="false">IF(D5&gt;=E5,"Pass","Track")</f>
        <v>Track</v>
      </c>
    </row>
    <row r="7" customFormat="false" ht="15" hidden="false" customHeight="false" outlineLevel="0" collapsed="false">
      <c r="A7" s="2" t="s">
        <v>49</v>
      </c>
      <c r="F7" s="11" t="str">
        <f aca="false">IF(AVERAGE(D2:D5)&gt;=E2,"H4 PASS","H4 FAIL")</f>
        <v>H4 FAIL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2"/>
    <col collapsed="false" customWidth="true" hidden="false" outlineLevel="0" max="3" min="3" style="0" width="16"/>
    <col collapsed="false" customWidth="true" hidden="false" outlineLevel="0" max="5" min="4" style="0" width="12"/>
    <col collapsed="false" customWidth="true" hidden="false" outlineLevel="0" max="6" min="6" style="0" width="10"/>
    <col collapsed="false" customWidth="true" hidden="false" outlineLevel="0" max="7" min="7" style="0" width="8"/>
    <col collapsed="false" customWidth="true" hidden="false" outlineLevel="0" max="8" min="8" style="0" width="12"/>
  </cols>
  <sheetData>
    <row r="1" customFormat="false" ht="28.35" hidden="false" customHeight="false" outlineLevel="0" collapsed="false">
      <c r="A1" s="6" t="s">
        <v>40</v>
      </c>
      <c r="B1" s="6" t="s">
        <v>63</v>
      </c>
      <c r="C1" s="6" t="s">
        <v>64</v>
      </c>
      <c r="D1" s="13" t="s">
        <v>65</v>
      </c>
      <c r="E1" s="13" t="s">
        <v>66</v>
      </c>
      <c r="F1" s="13" t="s">
        <v>67</v>
      </c>
      <c r="G1" s="6" t="s">
        <v>43</v>
      </c>
      <c r="H1" s="6" t="s">
        <v>44</v>
      </c>
    </row>
    <row r="2" customFormat="false" ht="15" hidden="false" customHeight="false" outlineLevel="0" collapsed="false">
      <c r="A2" s="12" t="s">
        <v>45</v>
      </c>
      <c r="B2" s="9"/>
      <c r="C2" s="9"/>
      <c r="D2" s="9"/>
      <c r="E2" s="9"/>
      <c r="F2" s="14" t="n">
        <f aca="false">IF(B2=0,0,D2-E2)</f>
        <v>0</v>
      </c>
      <c r="G2" s="9" t="n">
        <v>7</v>
      </c>
      <c r="H2" s="10" t="str">
        <f aca="false">IF(C2&gt;=G2,"Pass","Track")</f>
        <v>Track</v>
      </c>
    </row>
    <row r="3" customFormat="false" ht="15" hidden="false" customHeight="false" outlineLevel="0" collapsed="false">
      <c r="A3" s="12" t="s">
        <v>46</v>
      </c>
      <c r="B3" s="9"/>
      <c r="C3" s="9"/>
      <c r="D3" s="9"/>
      <c r="E3" s="9"/>
      <c r="F3" s="14" t="n">
        <f aca="false">IF(B3=0,0,D3-E3)</f>
        <v>0</v>
      </c>
      <c r="G3" s="9" t="n">
        <v>7</v>
      </c>
      <c r="H3" s="10" t="str">
        <f aca="false">IF(C3&gt;=G3,"Pass","Track")</f>
        <v>Track</v>
      </c>
    </row>
    <row r="4" customFormat="false" ht="15" hidden="false" customHeight="false" outlineLevel="0" collapsed="false">
      <c r="A4" s="12" t="s">
        <v>47</v>
      </c>
      <c r="B4" s="9"/>
      <c r="C4" s="9"/>
      <c r="D4" s="9"/>
      <c r="E4" s="9"/>
      <c r="F4" s="14" t="n">
        <f aca="false">IF(B4=0,0,D4-E4)</f>
        <v>0</v>
      </c>
      <c r="G4" s="9" t="n">
        <v>7</v>
      </c>
      <c r="H4" s="10" t="str">
        <f aca="false">IF(C4&gt;=G4,"Pass","Track")</f>
        <v>Track</v>
      </c>
    </row>
    <row r="5" customFormat="false" ht="15" hidden="false" customHeight="false" outlineLevel="0" collapsed="false">
      <c r="A5" s="12" t="s">
        <v>48</v>
      </c>
      <c r="B5" s="9"/>
      <c r="C5" s="9"/>
      <c r="D5" s="9"/>
      <c r="E5" s="9"/>
      <c r="F5" s="14" t="n">
        <f aca="false">IF(B5=0,0,D5-E5)</f>
        <v>0</v>
      </c>
      <c r="G5" s="9" t="n">
        <v>7</v>
      </c>
      <c r="H5" s="10" t="str">
        <f aca="false">IF(C5&gt;=G5,"Pass","Track")</f>
        <v>Track</v>
      </c>
    </row>
    <row r="7" customFormat="false" ht="15" hidden="false" customHeight="false" outlineLevel="0" collapsed="false">
      <c r="A7" s="2" t="s">
        <v>49</v>
      </c>
      <c r="H7" s="11" t="str">
        <f aca="false">IF(MAX(C2:C5)&gt;=G2,"H5 PASS","H5 FAIL")</f>
        <v>H5 FAIL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8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5" min="5" style="0" width="12"/>
  </cols>
  <sheetData>
    <row r="1" customFormat="false" ht="15" hidden="false" customHeight="false" outlineLevel="0" collapsed="false">
      <c r="A1" s="6" t="s">
        <v>68</v>
      </c>
      <c r="B1" s="6" t="s">
        <v>69</v>
      </c>
      <c r="C1" s="6" t="s">
        <v>43</v>
      </c>
      <c r="D1" s="6" t="s">
        <v>70</v>
      </c>
      <c r="E1" s="6" t="s">
        <v>44</v>
      </c>
    </row>
    <row r="2" customFormat="false" ht="15" hidden="false" customHeight="false" outlineLevel="0" collapsed="false">
      <c r="A2" s="18" t="s">
        <v>71</v>
      </c>
      <c r="B2" s="19" t="s">
        <v>42</v>
      </c>
      <c r="C2" s="18" t="s">
        <v>72</v>
      </c>
      <c r="D2" s="20" t="n">
        <f aca="false">MAX(H1_Domain!C2:C5)</f>
        <v>0</v>
      </c>
      <c r="E2" s="21" t="str">
        <f aca="false">H1_Domain!E7</f>
        <v>H1 FAIL</v>
      </c>
    </row>
    <row r="3" customFormat="false" ht="15" hidden="false" customHeight="false" outlineLevel="0" collapsed="false">
      <c r="A3" s="18" t="s">
        <v>73</v>
      </c>
      <c r="B3" s="22" t="s">
        <v>74</v>
      </c>
      <c r="C3" s="12" t="s">
        <v>75</v>
      </c>
      <c r="D3" s="17" t="n">
        <f aca="false">MAX(H2_Time!E2:E5)</f>
        <v>100</v>
      </c>
      <c r="E3" s="21" t="str">
        <f aca="false">H2_Time!G7</f>
        <v>H2 PASS</v>
      </c>
    </row>
    <row r="4" customFormat="false" ht="15" hidden="false" customHeight="false" outlineLevel="0" collapsed="false">
      <c r="A4" s="18" t="s">
        <v>76</v>
      </c>
      <c r="B4" s="12" t="s">
        <v>77</v>
      </c>
      <c r="C4" s="12" t="s">
        <v>78</v>
      </c>
      <c r="D4" s="17" t="n">
        <f aca="false">AVERAGE(H3_SelfServe!D2:D5)</f>
        <v>0</v>
      </c>
      <c r="E4" s="21" t="str">
        <f aca="false">H3_SelfServe!F7</f>
        <v>H3 FAIL</v>
      </c>
    </row>
    <row r="5" customFormat="false" ht="15" hidden="false" customHeight="false" outlineLevel="0" collapsed="false">
      <c r="A5" s="18" t="s">
        <v>79</v>
      </c>
      <c r="B5" s="12" t="s">
        <v>80</v>
      </c>
      <c r="C5" s="12" t="s">
        <v>81</v>
      </c>
      <c r="D5" s="17" t="n">
        <f aca="false">AVERAGE(H4_Cost!D2:D5)</f>
        <v>0</v>
      </c>
      <c r="E5" s="21" t="str">
        <f aca="false">H4_Cost!F7</f>
        <v>H4 FAIL</v>
      </c>
    </row>
    <row r="6" customFormat="false" ht="15" hidden="false" customHeight="false" outlineLevel="0" collapsed="false">
      <c r="A6" s="18" t="s">
        <v>82</v>
      </c>
      <c r="B6" s="12" t="s">
        <v>83</v>
      </c>
      <c r="C6" s="12" t="s">
        <v>84</v>
      </c>
      <c r="D6" s="17" t="n">
        <f aca="false">MAX(H5_NPS!C2:C5)</f>
        <v>0</v>
      </c>
      <c r="E6" s="21" t="str">
        <f aca="false">H5_NPS!H7</f>
        <v>H5 FAIL</v>
      </c>
    </row>
    <row r="8" customFormat="false" ht="15" hidden="false" customHeight="false" outlineLevel="0" collapsed="false">
      <c r="A8" s="2" t="s">
        <v>85</v>
      </c>
      <c r="E8" s="23" t="str">
        <f aca="false">IF(COUNTIF(E2:E6,"*PASS*")&gt;=3,"GO","NO-GO")</f>
        <v>NO-GO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38"/>
    <col collapsed="false" customWidth="true" hidden="false" outlineLevel="0" max="3" min="3" style="0" width="16"/>
    <col collapsed="false" customWidth="true" hidden="false" outlineLevel="0" max="4" min="4" style="0" width="18"/>
  </cols>
  <sheetData>
    <row r="1" customFormat="false" ht="15" hidden="false" customHeight="false" outlineLevel="0" collapsed="false">
      <c r="A1" s="6" t="s">
        <v>86</v>
      </c>
      <c r="B1" s="6" t="s">
        <v>87</v>
      </c>
      <c r="C1" s="6" t="s">
        <v>88</v>
      </c>
      <c r="D1" s="6" t="s">
        <v>89</v>
      </c>
    </row>
    <row r="2" customFormat="false" ht="15" hidden="false" customHeight="false" outlineLevel="0" collapsed="false">
      <c r="A2" s="18" t="s">
        <v>90</v>
      </c>
      <c r="B2" s="12" t="s">
        <v>91</v>
      </c>
      <c r="C2" s="21" t="str">
        <f aca="false">IF(0&gt;0,"발동","평온")</f>
        <v>평온</v>
      </c>
      <c r="D2" s="12" t="s">
        <v>92</v>
      </c>
    </row>
    <row r="3" customFormat="false" ht="15" hidden="false" customHeight="false" outlineLevel="0" collapsed="false">
      <c r="A3" s="18" t="s">
        <v>93</v>
      </c>
      <c r="B3" s="12" t="s">
        <v>94</v>
      </c>
      <c r="C3" s="21" t="str">
        <f aca="false">IF(MAX(H3_SelfServe!D2:D4)&lt;30,"발동","평온")</f>
        <v>발동</v>
      </c>
      <c r="D3" s="22" t="s">
        <v>95</v>
      </c>
    </row>
    <row r="4" customFormat="false" ht="15" hidden="false" customHeight="false" outlineLevel="0" collapsed="false">
      <c r="A4" s="19" t="s">
        <v>96</v>
      </c>
      <c r="B4" s="12" t="s">
        <v>97</v>
      </c>
      <c r="C4" s="21" t="str">
        <f aca="false">IF((COUNTIF(H1_Domain!E7,"*FAIL*")+COUNTIF(H2_Time!G7,"*FAIL*")+COUNTIF(H4_Cost!F7,"*FAIL*"))&gt;=2,"발동","평온")</f>
        <v>발동</v>
      </c>
      <c r="D4" s="12" t="s">
        <v>98</v>
      </c>
    </row>
    <row r="5" customFormat="false" ht="15" hidden="false" customHeight="false" outlineLevel="0" collapsed="false">
      <c r="A5" s="18" t="s">
        <v>99</v>
      </c>
      <c r="B5" s="12" t="s">
        <v>100</v>
      </c>
      <c r="C5" s="21" t="str">
        <f aca="false">IF(C3&lt;=5,"발동","평온")</f>
        <v>평온</v>
      </c>
      <c r="D5" s="22" t="s">
        <v>101</v>
      </c>
    </row>
    <row r="6" customFormat="false" ht="15" hidden="false" customHeight="false" outlineLevel="0" collapsed="false">
      <c r="A6" s="19" t="s">
        <v>102</v>
      </c>
      <c r="B6" s="22" t="s">
        <v>103</v>
      </c>
      <c r="C6" s="24" t="s">
        <v>104</v>
      </c>
      <c r="D6" s="22" t="s">
        <v>105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2026-04-15T03:15:44Z</dcterms:created>
  <dc:creator>openpyxl</dc:creator>
  <dc:description/>
  <dc:language>en-US</dc:language>
  <cp:lastModifiedBy/>
  <dcterms:modified xsi:type="dcterms:W3CDTF">2026-04-15T03:15:44Z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